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3710532-14E1-494D-883F-3E017AC4EEF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0" i="1" l="1"/>
  <c r="AG10" i="1" s="1"/>
  <c r="AH10" i="1" s="1"/>
  <c r="AJ10" i="1" s="1"/>
  <c r="AL10" i="1" s="1"/>
  <c r="AL11" i="1" s="1"/>
  <c r="AL12" i="1" s="1"/>
  <c r="AC10" i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<sst xmlns="http://schemas.openxmlformats.org/spreadsheetml/2006/main" count="56" uniqueCount="50">
  <si>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</si>
  <si>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</si>
  <si>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 ชนิดา หมั่นสุจริต    เลขที่ 97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</si>
  <si>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</si>
  <si>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</si>
  <si>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</si>
  <si>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</si>
  <si>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</si>
  <si>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</si>
  <si>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</si>
  <si>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</si>
  <si>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</si>
  <si>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</si>
  <si>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</si>
  <si>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</si>
  <si>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</si>
  <si>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</si>
  <si>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</si>
  <si>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</si>
  <si>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</si>
  <si>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</si>
  <si>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</si>
  <si>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</si>
  <si>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</si>
  <si>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</si>
  <si>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</si>
  <si>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</si>
  <si>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</si>
  <si>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</si>
  <si>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</si>
  <si>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</si>
  <si>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</si>
  <si>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</si>
  <si>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</si>
  <si>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</si>
  <si>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</si>
  <si>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</si>
  <si>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</si>
  <si>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</si>
  <si>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ช540/8758</t>
  </si>
  <si>
    <t>3150600078462</t>
  </si>
  <si>
    <t>นาง ชนิดา หมั่นสุจริต</t>
  </si>
  <si>
    <t>97 ม.3ท่าช้าง วิเศษชัยชาญ อ่างทอง</t>
  </si>
  <si>
    <t>08F027-B004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</si>
  <si>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</si>
  <si>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</si>
  <si>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</si>
  <si>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ห้องแถว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</si>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</sst>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32</v>
      </c>
      <c r="AA10" s="62">
        <v>100</v>
      </c>
      <c r="AB10" s="65">
        <v>6650</v>
      </c>
      <c r="AC10" s="65">
        <f>Z10*AB10</f>
        <v>212800</v>
      </c>
      <c r="AD10" s="63">
        <v>32</v>
      </c>
      <c r="AE10" s="63">
        <v>54</v>
      </c>
      <c r="AF10" s="65">
        <f>(AC10*(100-AE10))/100</f>
        <v>97888</v>
      </c>
      <c r="AG10" s="65">
        <f>AF10+P10</f>
        <v>97888</v>
      </c>
      <c r="AH10" s="65">
        <f>AG10</f>
        <v>97888</v>
      </c>
      <c r="AI10" s="65">
        <v>0</v>
      </c>
      <c r="AJ10" s="65">
        <f>IF((AI10-AH10) &gt; 1,0,IF((AI10-AH10)&lt;0,AH10-AI10,AI10-AH10))</f>
        <v>97888</v>
      </c>
      <c r="AK10" s="65">
        <v>0.02</v>
      </c>
      <c r="AL10" s="65">
        <f>AJ10*(AK10/100)</f>
        <v>19.5776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19.5776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1.95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2021-03-02T02:54:59Z</cp:lastPrinted>
  <dcterms:created xsi:type="dcterms:W3CDTF">2010-09-03T23:45:18Z</dcterms:created>
  <dcterms:modified xsi:type="dcterms:W3CDTF">2021-03-02T02:55:02Z</dcterms:modified>
  <cp:category/>
</cp:coreProperties>
</file>